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_ЭКО!$A$1:$BB$19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W10" i="2" l="1"/>
  <c r="AX10" i="2" s="1"/>
  <c r="AY10" i="2" s="1"/>
  <c r="AW7" i="2"/>
  <c r="AX7" i="2" s="1"/>
  <c r="AY7" i="2" s="1"/>
  <c r="AX9" i="2"/>
  <c r="AY9" i="2" s="1"/>
  <c r="AX8" i="2"/>
  <c r="AY8" i="2" s="1"/>
  <c r="AR11" i="2"/>
  <c r="AU9" i="2"/>
  <c r="AR8" i="2"/>
  <c r="AR9" i="2"/>
  <c r="AR10" i="2"/>
  <c r="AR7" i="2"/>
  <c r="AU7" i="2" s="1"/>
  <c r="AS9" i="2"/>
  <c r="AS8" i="2"/>
  <c r="AT8" i="2" s="1"/>
  <c r="AS10" i="2"/>
  <c r="AU10" i="2" s="1"/>
  <c r="AT7" i="2"/>
  <c r="AS7" i="2"/>
  <c r="AM11" i="2"/>
  <c r="AL9" i="2"/>
  <c r="AN9" i="2" s="1"/>
  <c r="AO9" i="2" s="1"/>
  <c r="AP9" i="2" s="1"/>
  <c r="AL10" i="2"/>
  <c r="AN10" i="2" s="1"/>
  <c r="AO10" i="2" s="1"/>
  <c r="AP10" i="2" s="1"/>
  <c r="AM16" i="2"/>
  <c r="AL8" i="2" s="1"/>
  <c r="AN8" i="2" s="1"/>
  <c r="AO8" i="2" s="1"/>
  <c r="AW11" i="2" l="1"/>
  <c r="AL7" i="2"/>
  <c r="AN7" i="2" s="1"/>
  <c r="AO7" i="2" s="1"/>
  <c r="AP7" i="2" s="1"/>
  <c r="AX11" i="2"/>
  <c r="AY11" i="2" s="1"/>
  <c r="AP8" i="2"/>
  <c r="AU8" i="2"/>
  <c r="AS11" i="2"/>
  <c r="AU11" i="2" s="1"/>
  <c r="AT9" i="2"/>
  <c r="AT11" i="2" s="1"/>
  <c r="AT10" i="2"/>
  <c r="AL11" i="2" l="1"/>
  <c r="AN11" i="2"/>
  <c r="AO11" i="2"/>
  <c r="AK8" i="2"/>
  <c r="AK9" i="2" l="1"/>
  <c r="AK10" i="2"/>
  <c r="AK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4" i="2" l="1"/>
  <c r="AB14" i="3" l="1"/>
  <c r="AB14" i="2" l="1"/>
  <c r="AH14" i="2" s="1"/>
  <c r="AK14" i="2" s="1"/>
  <c r="AG13" i="3" l="1"/>
  <c r="AB8" i="3"/>
  <c r="AB9" i="3"/>
  <c r="AB10" i="3"/>
  <c r="AB11" i="3"/>
  <c r="AB12" i="3"/>
  <c r="AB7" i="3"/>
  <c r="J7" i="3" l="1"/>
  <c r="AG15" i="3"/>
  <c r="AD15" i="2" l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F15" i="2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V15" i="2" l="1"/>
  <c r="D15" i="2"/>
  <c r="D16" i="2"/>
  <c r="I15" i="3"/>
  <c r="Q15" i="2"/>
  <c r="W15" i="2"/>
  <c r="Z15" i="2"/>
  <c r="AE15" i="3"/>
  <c r="Z15" i="3"/>
  <c r="AB15" i="2"/>
  <c r="P15" i="2"/>
  <c r="X15" i="2"/>
  <c r="N15" i="2"/>
  <c r="C15" i="2"/>
  <c r="U15" i="2"/>
  <c r="O15" i="2"/>
  <c r="S15" i="2"/>
  <c r="G15" i="2" l="1"/>
  <c r="G18" i="2"/>
  <c r="Y15" i="2"/>
  <c r="R15" i="2"/>
  <c r="M15" i="2"/>
  <c r="F15" i="2" l="1"/>
  <c r="L15" i="2" s="1"/>
  <c r="G17" i="2"/>
  <c r="I15" i="2"/>
  <c r="AK11" i="2"/>
  <c r="AG15" i="2"/>
  <c r="T15" i="2"/>
  <c r="E15" i="2" l="1"/>
  <c r="H15" i="2"/>
  <c r="AK12" i="2"/>
  <c r="AJ15" i="2"/>
  <c r="AA15" i="2"/>
  <c r="AC15" i="2" s="1"/>
  <c r="K15" i="2"/>
  <c r="J15" i="2"/>
  <c r="AH15" i="2" l="1"/>
  <c r="AK15" i="2" s="1"/>
  <c r="AK13" i="2"/>
  <c r="AE15" i="2"/>
</calcChain>
</file>

<file path=xl/sharedStrings.xml><?xml version="1.0" encoding="utf-8"?>
<sst xmlns="http://schemas.openxmlformats.org/spreadsheetml/2006/main" count="92" uniqueCount="57">
  <si>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</si>
  <si>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</si>
  <si>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</si>
  <si>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</si>
  <si>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</si>
  <si>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</si>
  <si>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</si>
  <si>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</si>
  <si>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</si>
  <si>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</si>
  <si>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</si>
  <si>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</si>
  <si>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</si>
  <si>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</si>
  <si>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</si>
  <si>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</si>
  <si>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</si>
  <si>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</si>
  <si>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</si>
  <si>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</si>
  <si>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</si>
  <si>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</si>
  <si>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</si>
  <si>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</si>
  <si>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</si>
  <si>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</si>
  <si>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</si>
  <si>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</si>
  <si>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</si>
  <si>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</si>
  <si>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</si>
  <si>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</si>
  <si>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</si>
  <si>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</si>
  <si>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</si>
  <si>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</si>
  <si>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</si>
  <si>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</si>
  <si>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</si>
  <si>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</si>
  <si>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</si>
  <si>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</si>
  <si>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Остаток распределенных объемов медицинской помощи до конца  
2023 г. 
(распределено на год - факт) 
гр1-гр7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</si>
  <si>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июль 2023</t>
  </si>
  <si>
    <t>Фактически оказанные объемы медицинской помощи 
(всего с учетом отклоненных по коду 62)
 за период январь - июль    2023</t>
  </si>
  <si>
    <t>Остаток распределенных объемов оказанной медицинской помощи за период  январь-июль 2020 г.(план 9 мес "-" факт 7 мес)</t>
  </si>
  <si>
    <t xml:space="preserve">"-" Недостаток распределенных объемов оказанной медицинской помощи на период  январь-июль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</si>
  <si>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Протокол № 10 от 14.07.2023</t>
  </si>
  <si>
    <t>Распределенные объемы за период январь- июль   2023 (гр1/12*7)</t>
  </si>
  <si>
    <t>Среднемесячный объем оказанной медицинской помощи за период  январь- июль     2023 г.  (факт /7мес)</t>
  </si>
  <si>
    <t>Уровень исполнения за период 7 мес, в %</t>
  </si>
  <si>
    <t>увеличение</t>
  </si>
  <si>
    <t>новый план</t>
  </si>
  <si>
    <t>остаток в месяцах</t>
  </si>
  <si>
    <t>ср в месяц</t>
  </si>
  <si>
    <t>изменения</t>
  </si>
  <si>
    <t>Приложение №1.2.2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</si>
</sst>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4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172" fontId="5" fillId="6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3"/>
  <sheetViews>
    <sheetView tabSelected="1" view="pageBreakPreview" zoomScale="40" zoomScaleNormal="50" zoomScaleSheetLayoutView="4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hidden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56</v>
      </c>
    </row>
    <row r="2" spans="1:54" ht="69.75" customHeight="1" x14ac:dyDescent="0.3">
      <c r="B2" s="126" t="s">
        <v>43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61"/>
    </row>
    <row r="3" spans="1:54" s="4" customFormat="1" ht="102" customHeight="1" x14ac:dyDescent="0.2">
      <c r="A3" s="143" t="s">
        <v>0</v>
      </c>
      <c r="B3" s="143" t="s">
        <v>1</v>
      </c>
      <c r="C3" s="122" t="s">
        <v>47</v>
      </c>
      <c r="D3" s="145"/>
      <c r="E3" s="148" t="s">
        <v>48</v>
      </c>
      <c r="F3" s="151" t="s">
        <v>44</v>
      </c>
      <c r="G3" s="151"/>
      <c r="H3" s="127" t="s">
        <v>50</v>
      </c>
      <c r="I3" s="130" t="s">
        <v>19</v>
      </c>
      <c r="J3" s="131"/>
      <c r="K3" s="132"/>
      <c r="L3" s="133" t="s">
        <v>49</v>
      </c>
      <c r="M3" s="133" t="s">
        <v>45</v>
      </c>
      <c r="N3" s="133"/>
      <c r="O3" s="133"/>
      <c r="P3" s="133"/>
      <c r="Q3" s="133"/>
      <c r="R3" s="133"/>
      <c r="S3" s="133"/>
      <c r="T3" s="133" t="s">
        <v>46</v>
      </c>
      <c r="U3" s="133"/>
      <c r="V3" s="133"/>
      <c r="W3" s="133"/>
      <c r="X3" s="133"/>
      <c r="Y3" s="133"/>
      <c r="Z3" s="133"/>
      <c r="AA3" s="122" t="s">
        <v>42</v>
      </c>
      <c r="AB3" s="123"/>
      <c r="AC3" s="133" t="s">
        <v>36</v>
      </c>
      <c r="AD3" s="134" t="s">
        <v>4</v>
      </c>
      <c r="AE3" s="138" t="s">
        <v>5</v>
      </c>
      <c r="AF3" s="139"/>
      <c r="AG3" s="139"/>
      <c r="AH3" s="142" t="s">
        <v>35</v>
      </c>
      <c r="AI3" s="133" t="s">
        <v>21</v>
      </c>
      <c r="AJ3" s="122" t="s">
        <v>31</v>
      </c>
      <c r="AK3" s="123"/>
      <c r="AL3" s="115">
        <v>1</v>
      </c>
      <c r="AM3" s="116"/>
      <c r="AN3" s="116"/>
      <c r="AO3" s="116"/>
      <c r="AP3" s="117"/>
      <c r="AQ3" s="103"/>
      <c r="AR3" s="121">
        <v>2</v>
      </c>
      <c r="AS3" s="121"/>
      <c r="AT3" s="121"/>
      <c r="AU3" s="121"/>
      <c r="AV3" s="103"/>
    </row>
    <row r="4" spans="1:54" s="4" customFormat="1" ht="106.5" customHeight="1" x14ac:dyDescent="0.2">
      <c r="A4" s="144"/>
      <c r="B4" s="144"/>
      <c r="C4" s="146"/>
      <c r="D4" s="147"/>
      <c r="E4" s="149"/>
      <c r="F4" s="151"/>
      <c r="G4" s="151"/>
      <c r="H4" s="128"/>
      <c r="I4" s="134" t="s">
        <v>6</v>
      </c>
      <c r="J4" s="134" t="s">
        <v>27</v>
      </c>
      <c r="K4" s="136" t="s">
        <v>7</v>
      </c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24"/>
      <c r="AB4" s="125"/>
      <c r="AC4" s="133"/>
      <c r="AD4" s="134"/>
      <c r="AE4" s="140"/>
      <c r="AF4" s="141"/>
      <c r="AG4" s="141"/>
      <c r="AH4" s="142"/>
      <c r="AI4" s="133"/>
      <c r="AJ4" s="124"/>
      <c r="AK4" s="125"/>
      <c r="AL4" s="95"/>
      <c r="AM4" s="95"/>
      <c r="AN4" s="95"/>
    </row>
    <row r="5" spans="1:54" s="4" customFormat="1" ht="179.25" customHeight="1" x14ac:dyDescent="0.2">
      <c r="A5" s="144"/>
      <c r="B5" s="144"/>
      <c r="C5" s="25" t="s">
        <v>24</v>
      </c>
      <c r="D5" s="26" t="s">
        <v>25</v>
      </c>
      <c r="E5" s="150"/>
      <c r="F5" s="25" t="s">
        <v>24</v>
      </c>
      <c r="G5" s="26" t="s">
        <v>25</v>
      </c>
      <c r="H5" s="129"/>
      <c r="I5" s="135"/>
      <c r="J5" s="135"/>
      <c r="K5" s="137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25" t="s">
        <v>24</v>
      </c>
      <c r="AB5" s="27" t="s">
        <v>25</v>
      </c>
      <c r="AC5" s="133"/>
      <c r="AD5" s="134"/>
      <c r="AE5" s="28" t="s">
        <v>20</v>
      </c>
      <c r="AF5" s="28" t="s">
        <v>23</v>
      </c>
      <c r="AG5" s="28" t="s">
        <v>22</v>
      </c>
      <c r="AH5" s="142"/>
      <c r="AI5" s="133"/>
      <c r="AJ5" s="71" t="s">
        <v>24</v>
      </c>
      <c r="AK5" s="72" t="s">
        <v>25</v>
      </c>
      <c r="AL5" s="118" t="s">
        <v>51</v>
      </c>
      <c r="AM5" s="119"/>
      <c r="AN5" s="120"/>
      <c r="AO5" s="111" t="s">
        <v>52</v>
      </c>
      <c r="AP5" s="91" t="s">
        <v>53</v>
      </c>
      <c r="AQ5" s="104"/>
      <c r="AR5" s="91" t="s">
        <v>54</v>
      </c>
      <c r="AS5" s="111" t="s">
        <v>52</v>
      </c>
      <c r="AT5" s="109" t="s">
        <v>55</v>
      </c>
      <c r="AU5" s="91" t="s">
        <v>53</v>
      </c>
      <c r="AV5" s="104"/>
      <c r="AW5" s="101"/>
      <c r="AX5" s="91" t="s">
        <v>52</v>
      </c>
      <c r="AY5" s="91" t="s">
        <v>53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7"/>
      <c r="AM6" s="97"/>
      <c r="AN6" s="97"/>
      <c r="AO6" s="113"/>
      <c r="AP6" s="98"/>
      <c r="AQ6" s="105"/>
      <c r="AR6" s="98"/>
      <c r="AS6" s="112"/>
      <c r="AT6" s="97"/>
      <c r="AV6" s="105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148</v>
      </c>
      <c r="D7" s="31">
        <v>12057737.279999999</v>
      </c>
      <c r="E7" s="32">
        <v>86</v>
      </c>
      <c r="F7" s="33">
        <v>120</v>
      </c>
      <c r="G7" s="31">
        <v>12511136.189999999</v>
      </c>
      <c r="H7" s="34">
        <v>139.53</v>
      </c>
      <c r="I7" s="35">
        <v>34</v>
      </c>
      <c r="J7" s="35">
        <v>34</v>
      </c>
      <c r="K7" s="35">
        <v>0</v>
      </c>
      <c r="L7" s="35">
        <v>17</v>
      </c>
      <c r="M7" s="36" t="e">
        <v>#REF!</v>
      </c>
      <c r="N7" s="35" t="e">
        <v>#REF!</v>
      </c>
      <c r="O7" s="35" t="e">
        <v>#REF!</v>
      </c>
      <c r="P7" s="35" t="e">
        <v>#REF!</v>
      </c>
      <c r="Q7" s="35" t="e">
        <v>#REF!</v>
      </c>
      <c r="R7" s="35" t="e">
        <v>#REF!</v>
      </c>
      <c r="S7" s="35" t="e">
        <v>#REF!</v>
      </c>
      <c r="T7" s="36" t="e">
        <v>#REF!</v>
      </c>
      <c r="U7" s="35" t="e">
        <v>#REF!</v>
      </c>
      <c r="V7" s="35" t="e">
        <v>#REF!</v>
      </c>
      <c r="W7" s="35" t="e">
        <v>#REF!</v>
      </c>
      <c r="X7" s="35" t="e">
        <v>#REF!</v>
      </c>
      <c r="Y7" s="35" t="e">
        <v>#REF!</v>
      </c>
      <c r="Z7" s="35" t="e">
        <v>#REF!</v>
      </c>
      <c r="AA7" s="30">
        <v>28</v>
      </c>
      <c r="AB7" s="31">
        <v>-453398.91</v>
      </c>
      <c r="AC7" s="37">
        <v>1.6</v>
      </c>
      <c r="AD7" s="35"/>
      <c r="AE7" s="35">
        <v>56</v>
      </c>
      <c r="AF7" s="35"/>
      <c r="AG7" s="35">
        <v>56</v>
      </c>
      <c r="AH7" s="31">
        <v>453398.91</v>
      </c>
      <c r="AI7" s="54"/>
      <c r="AJ7" s="30">
        <v>148</v>
      </c>
      <c r="AK7" s="31">
        <f>D7+AH7</f>
        <v>12511136.189999999</v>
      </c>
      <c r="AL7" s="99">
        <f>F7*$AM$16</f>
        <v>27.467166979362101</v>
      </c>
      <c r="AM7" s="97"/>
      <c r="AN7" s="100">
        <f>AM7+AL7</f>
        <v>27.467166979362101</v>
      </c>
      <c r="AO7" s="114">
        <f>AN7+C7</f>
        <v>175.4671669793621</v>
      </c>
      <c r="AP7" s="101">
        <f>(AO7-F7)/L7</f>
        <v>3.2627745281977707</v>
      </c>
      <c r="AQ7" s="106"/>
      <c r="AR7" s="97">
        <f>F7/7</f>
        <v>17.142857142857142</v>
      </c>
      <c r="AS7" s="112">
        <f>F7*1.4578</f>
        <v>174.93600000000001</v>
      </c>
      <c r="AT7" s="100">
        <f>AS7-C7</f>
        <v>26.936000000000007</v>
      </c>
      <c r="AU7" s="101">
        <f>AS7/AR7</f>
        <v>10.204600000000001</v>
      </c>
      <c r="AV7" s="106"/>
      <c r="AW7" s="101">
        <f>L7*2</f>
        <v>34</v>
      </c>
      <c r="AX7" s="99">
        <f>AW7+C7</f>
        <v>182</v>
      </c>
      <c r="AY7" s="101">
        <f>AX7/L7</f>
        <v>10.705882352941176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224</v>
      </c>
      <c r="D8" s="68">
        <v>56712981.520000003</v>
      </c>
      <c r="E8" s="32">
        <v>131</v>
      </c>
      <c r="F8" s="33">
        <v>145</v>
      </c>
      <c r="G8" s="31">
        <v>18320812</v>
      </c>
      <c r="H8" s="34">
        <v>110.69</v>
      </c>
      <c r="I8" s="35">
        <v>14</v>
      </c>
      <c r="J8" s="35">
        <v>14</v>
      </c>
      <c r="K8" s="35">
        <v>0</v>
      </c>
      <c r="L8" s="35">
        <v>21</v>
      </c>
      <c r="M8" s="36" t="e">
        <v>#REF!</v>
      </c>
      <c r="N8" s="35" t="e">
        <v>#REF!</v>
      </c>
      <c r="O8" s="35" t="e">
        <v>#REF!</v>
      </c>
      <c r="P8" s="35" t="e">
        <v>#REF!</v>
      </c>
      <c r="Q8" s="35" t="e">
        <v>#REF!</v>
      </c>
      <c r="R8" s="35" t="e">
        <v>#REF!</v>
      </c>
      <c r="S8" s="35" t="e">
        <v>#REF!</v>
      </c>
      <c r="T8" s="36" t="e">
        <v>#REF!</v>
      </c>
      <c r="U8" s="35" t="e">
        <v>#REF!</v>
      </c>
      <c r="V8" s="35" t="e">
        <v>#REF!</v>
      </c>
      <c r="W8" s="35" t="e">
        <v>#REF!</v>
      </c>
      <c r="X8" s="35" t="e">
        <v>#REF!</v>
      </c>
      <c r="Y8" s="35" t="e">
        <v>#REF!</v>
      </c>
      <c r="Z8" s="35" t="e">
        <v>#REF!</v>
      </c>
      <c r="AA8" s="30">
        <v>79</v>
      </c>
      <c r="AB8" s="31">
        <v>38392169.520000003</v>
      </c>
      <c r="AC8" s="37">
        <v>3.8</v>
      </c>
      <c r="AD8" s="35"/>
      <c r="AE8" s="35"/>
      <c r="AF8" s="35"/>
      <c r="AG8" s="35"/>
      <c r="AH8" s="31">
        <v>-453398.91</v>
      </c>
      <c r="AI8" s="66"/>
      <c r="AJ8" s="30">
        <v>224</v>
      </c>
      <c r="AK8" s="90">
        <f>D8+AH8</f>
        <v>56259582.610000007</v>
      </c>
      <c r="AL8" s="99">
        <f t="shared" ref="AL8:AL10" si="4">F8*$AM$16</f>
        <v>33.189493433395867</v>
      </c>
      <c r="AM8" s="97"/>
      <c r="AN8" s="100">
        <f t="shared" ref="AN8:AN10" si="5">AM8+AL8</f>
        <v>33.189493433395867</v>
      </c>
      <c r="AO8" s="114">
        <f t="shared" ref="AO8:AO10" si="6">AN8+C8</f>
        <v>257.18949343339585</v>
      </c>
      <c r="AP8" s="101">
        <f t="shared" ref="AP8:AP10" si="7">(AO8-F8)/L8</f>
        <v>5.342356830161707</v>
      </c>
      <c r="AQ8" s="106"/>
      <c r="AR8" s="97">
        <f t="shared" ref="AR8:AR11" si="8">F8/7</f>
        <v>20.714285714285715</v>
      </c>
      <c r="AS8" s="112">
        <f>F8*1.4578</f>
        <v>211.381</v>
      </c>
      <c r="AT8" s="100">
        <f t="shared" ref="AT8:AT10" si="9">AS8-C8</f>
        <v>-12.619</v>
      </c>
      <c r="AU8" s="101">
        <f t="shared" ref="AU8:AU11" si="10">AS8/AR8</f>
        <v>10.204599999999999</v>
      </c>
      <c r="AV8" s="106"/>
      <c r="AW8" s="100">
        <v>0</v>
      </c>
      <c r="AX8" s="99">
        <f>AW8+C8</f>
        <v>224</v>
      </c>
      <c r="AY8" s="101">
        <f>AX8/L8</f>
        <v>10.666666666666666</v>
      </c>
      <c r="AZ8" s="100"/>
      <c r="BA8" s="100"/>
      <c r="BB8" s="101"/>
    </row>
    <row r="9" spans="1:54" ht="65.25" customHeight="1" x14ac:dyDescent="0.25">
      <c r="A9" s="56">
        <v>3</v>
      </c>
      <c r="B9" s="7" t="s">
        <v>13</v>
      </c>
      <c r="C9" s="30">
        <v>33</v>
      </c>
      <c r="D9" s="68">
        <v>6766276.29</v>
      </c>
      <c r="E9" s="32">
        <v>19</v>
      </c>
      <c r="F9" s="33">
        <v>18</v>
      </c>
      <c r="G9" s="90">
        <v>4348061.5199999996</v>
      </c>
      <c r="H9" s="34">
        <v>94.74</v>
      </c>
      <c r="I9" s="35">
        <v>-1</v>
      </c>
      <c r="J9" s="35">
        <v>0</v>
      </c>
      <c r="K9" s="35">
        <v>-1</v>
      </c>
      <c r="L9" s="35">
        <v>3</v>
      </c>
      <c r="M9" s="36" t="e">
        <v>#REF!</v>
      </c>
      <c r="N9" s="35" t="e">
        <v>#REF!</v>
      </c>
      <c r="O9" s="35" t="e">
        <v>#REF!</v>
      </c>
      <c r="P9" s="35" t="e">
        <v>#REF!</v>
      </c>
      <c r="Q9" s="35" t="e">
        <v>#REF!</v>
      </c>
      <c r="R9" s="35" t="e">
        <v>#REF!</v>
      </c>
      <c r="S9" s="35" t="e">
        <v>#REF!</v>
      </c>
      <c r="T9" s="36" t="e">
        <v>#REF!</v>
      </c>
      <c r="U9" s="35" t="e">
        <v>#REF!</v>
      </c>
      <c r="V9" s="35" t="e">
        <v>#REF!</v>
      </c>
      <c r="W9" s="35" t="e">
        <v>#REF!</v>
      </c>
      <c r="X9" s="35" t="e">
        <v>#REF!</v>
      </c>
      <c r="Y9" s="35" t="e">
        <v>#REF!</v>
      </c>
      <c r="Z9" s="35" t="e">
        <v>#REF!</v>
      </c>
      <c r="AA9" s="30">
        <v>15</v>
      </c>
      <c r="AB9" s="31">
        <v>2418214.77</v>
      </c>
      <c r="AC9" s="37">
        <v>5</v>
      </c>
      <c r="AD9" s="35"/>
      <c r="AE9" s="35"/>
      <c r="AF9" s="35"/>
      <c r="AG9" s="35"/>
      <c r="AH9" s="31"/>
      <c r="AI9" s="54"/>
      <c r="AJ9" s="30">
        <v>33</v>
      </c>
      <c r="AK9" s="90">
        <f t="shared" ref="AK9:AK10" si="11">D9+AH9</f>
        <v>6766276.29</v>
      </c>
      <c r="AL9" s="99">
        <f t="shared" si="4"/>
        <v>4.120075046904315</v>
      </c>
      <c r="AM9" s="97"/>
      <c r="AN9" s="100">
        <f t="shared" si="5"/>
        <v>4.120075046904315</v>
      </c>
      <c r="AO9" s="114">
        <f t="shared" si="6"/>
        <v>37.120075046904319</v>
      </c>
      <c r="AP9" s="101">
        <f t="shared" si="7"/>
        <v>6.3733583489681065</v>
      </c>
      <c r="AQ9" s="106"/>
      <c r="AR9" s="97">
        <f t="shared" si="8"/>
        <v>2.5714285714285716</v>
      </c>
      <c r="AS9" s="112">
        <f>F9*1.4578</f>
        <v>26.240400000000001</v>
      </c>
      <c r="AT9" s="100">
        <f t="shared" si="9"/>
        <v>-6.7595999999999989</v>
      </c>
      <c r="AU9" s="101">
        <f t="shared" si="10"/>
        <v>10.204599999999999</v>
      </c>
      <c r="AV9" s="106"/>
      <c r="AW9" s="102">
        <v>0</v>
      </c>
      <c r="AX9" s="99">
        <f t="shared" ref="AX9:AX10" si="12">AW9+C9</f>
        <v>33</v>
      </c>
      <c r="AY9" s="101">
        <f t="shared" ref="AY9:AY11" si="13">AX9/L9</f>
        <v>11</v>
      </c>
      <c r="AZ9" s="102"/>
      <c r="BA9" s="102"/>
      <c r="BB9" s="102"/>
    </row>
    <row r="10" spans="1:54" ht="191.25" customHeight="1" x14ac:dyDescent="0.25">
      <c r="A10" s="56">
        <v>4</v>
      </c>
      <c r="B10" s="7" t="s">
        <v>15</v>
      </c>
      <c r="C10" s="30">
        <v>219</v>
      </c>
      <c r="D10" s="68">
        <v>19512231.07</v>
      </c>
      <c r="E10" s="32">
        <v>128</v>
      </c>
      <c r="F10" s="33">
        <v>250</v>
      </c>
      <c r="G10" s="88">
        <v>17721020.59</v>
      </c>
      <c r="H10" s="34">
        <v>195.31</v>
      </c>
      <c r="I10" s="35">
        <v>122</v>
      </c>
      <c r="J10" s="35">
        <v>122</v>
      </c>
      <c r="K10" s="35">
        <v>0</v>
      </c>
      <c r="L10" s="35">
        <v>36</v>
      </c>
      <c r="M10" s="36" t="e">
        <v>#REF!</v>
      </c>
      <c r="N10" s="35" t="e">
        <v>#REF!</v>
      </c>
      <c r="O10" s="35" t="e">
        <v>#REF!</v>
      </c>
      <c r="P10" s="35" t="e">
        <v>#REF!</v>
      </c>
      <c r="Q10" s="35" t="e">
        <v>#REF!</v>
      </c>
      <c r="R10" s="35" t="e">
        <v>#REF!</v>
      </c>
      <c r="S10" s="35" t="e">
        <v>#REF!</v>
      </c>
      <c r="T10" s="36" t="e">
        <v>#REF!</v>
      </c>
      <c r="U10" s="35" t="e">
        <v>#REF!</v>
      </c>
      <c r="V10" s="35" t="e">
        <v>#REF!</v>
      </c>
      <c r="W10" s="35" t="e">
        <v>#REF!</v>
      </c>
      <c r="X10" s="35" t="e">
        <v>#REF!</v>
      </c>
      <c r="Y10" s="35" t="e">
        <v>#REF!</v>
      </c>
      <c r="Z10" s="35" t="e">
        <v>#REF!</v>
      </c>
      <c r="AA10" s="30">
        <v>-31</v>
      </c>
      <c r="AB10" s="69">
        <v>1791210.48</v>
      </c>
      <c r="AC10" s="37">
        <v>-0.9</v>
      </c>
      <c r="AD10" s="35"/>
      <c r="AE10" s="35">
        <v>67</v>
      </c>
      <c r="AF10" s="35"/>
      <c r="AG10" s="35">
        <v>67</v>
      </c>
      <c r="AH10" s="31"/>
      <c r="AI10" s="91"/>
      <c r="AJ10" s="30">
        <v>286</v>
      </c>
      <c r="AK10" s="90">
        <f t="shared" si="11"/>
        <v>19512231.07</v>
      </c>
      <c r="AL10" s="99">
        <f t="shared" si="4"/>
        <v>57.223264540337709</v>
      </c>
      <c r="AM10" s="97">
        <v>31</v>
      </c>
      <c r="AN10" s="100">
        <f t="shared" si="5"/>
        <v>88.223264540337709</v>
      </c>
      <c r="AO10" s="114">
        <f t="shared" si="6"/>
        <v>307.22326454033771</v>
      </c>
      <c r="AP10" s="101">
        <f t="shared" si="7"/>
        <v>1.589535126120492</v>
      </c>
      <c r="AQ10" s="106"/>
      <c r="AR10" s="97">
        <f t="shared" si="8"/>
        <v>35.714285714285715</v>
      </c>
      <c r="AS10" s="112">
        <f>F10*1.4578</f>
        <v>364.45</v>
      </c>
      <c r="AT10" s="100">
        <f t="shared" si="9"/>
        <v>145.44999999999999</v>
      </c>
      <c r="AU10" s="101">
        <f t="shared" si="10"/>
        <v>10.204599999999999</v>
      </c>
      <c r="AV10" s="106"/>
      <c r="AW10" s="100">
        <f>31+136</f>
        <v>167</v>
      </c>
      <c r="AX10" s="99">
        <f t="shared" si="12"/>
        <v>386</v>
      </c>
      <c r="AY10" s="101">
        <f t="shared" si="13"/>
        <v>10.722222222222221</v>
      </c>
      <c r="AZ10" s="100"/>
      <c r="BA10" s="100"/>
      <c r="BB10" s="101"/>
    </row>
    <row r="11" spans="1:54" s="55" customFormat="1" ht="56.25" customHeight="1" x14ac:dyDescent="0.2">
      <c r="A11" s="57"/>
      <c r="B11" s="74" t="s">
        <v>16</v>
      </c>
      <c r="C11" s="30">
        <v>624</v>
      </c>
      <c r="D11" s="39">
        <v>95049226.159999996</v>
      </c>
      <c r="E11" s="33">
        <v>364</v>
      </c>
      <c r="F11" s="33">
        <v>533</v>
      </c>
      <c r="G11" s="39">
        <v>52901030.299999997</v>
      </c>
      <c r="H11" s="34">
        <v>146.43</v>
      </c>
      <c r="I11" s="30">
        <v>169</v>
      </c>
      <c r="J11" s="30">
        <v>170</v>
      </c>
      <c r="K11" s="30">
        <v>-1</v>
      </c>
      <c r="L11" s="30">
        <v>76</v>
      </c>
      <c r="M11" s="30" t="e">
        <v>#REF!</v>
      </c>
      <c r="N11" s="30" t="e">
        <v>#REF!</v>
      </c>
      <c r="O11" s="30" t="e">
        <v>#REF!</v>
      </c>
      <c r="P11" s="30" t="e">
        <v>#REF!</v>
      </c>
      <c r="Q11" s="30" t="e">
        <v>#REF!</v>
      </c>
      <c r="R11" s="30" t="e">
        <v>#REF!</v>
      </c>
      <c r="S11" s="30" t="e">
        <v>#REF!</v>
      </c>
      <c r="T11" s="30" t="e">
        <v>#REF!</v>
      </c>
      <c r="U11" s="30" t="e">
        <v>#REF!</v>
      </c>
      <c r="V11" s="30" t="e">
        <v>#REF!</v>
      </c>
      <c r="W11" s="30" t="e">
        <v>#REF!</v>
      </c>
      <c r="X11" s="30" t="e">
        <v>#REF!</v>
      </c>
      <c r="Y11" s="30" t="e">
        <v>#REF!</v>
      </c>
      <c r="Z11" s="30" t="e">
        <v>#REF!</v>
      </c>
      <c r="AA11" s="30">
        <v>91</v>
      </c>
      <c r="AB11" s="39">
        <v>42148195.860000007</v>
      </c>
      <c r="AC11" s="39">
        <v>1.2</v>
      </c>
      <c r="AD11" s="30">
        <v>0</v>
      </c>
      <c r="AE11" s="30">
        <v>123</v>
      </c>
      <c r="AF11" s="30">
        <v>0</v>
      </c>
      <c r="AG11" s="30">
        <v>123</v>
      </c>
      <c r="AH11" s="39">
        <v>0</v>
      </c>
      <c r="AI11" s="52"/>
      <c r="AJ11" s="30">
        <v>691</v>
      </c>
      <c r="AK11" s="39">
        <f>SUM(AK7:AK10)</f>
        <v>95049226.160000026</v>
      </c>
      <c r="AL11" s="30">
        <f t="shared" ref="AL11:AO11" si="14">SUM(AL7:AL10)</f>
        <v>122</v>
      </c>
      <c r="AM11" s="30">
        <f t="shared" si="14"/>
        <v>31</v>
      </c>
      <c r="AN11" s="30">
        <f t="shared" si="14"/>
        <v>153</v>
      </c>
      <c r="AO11" s="30">
        <f t="shared" si="14"/>
        <v>777</v>
      </c>
      <c r="AP11" s="30"/>
      <c r="AQ11" s="108"/>
      <c r="AR11" s="107">
        <f t="shared" si="8"/>
        <v>76.142857142857139</v>
      </c>
      <c r="AS11" s="30">
        <f t="shared" ref="AS11" si="15">SUM(AS7:AS10)</f>
        <v>777.00739999999996</v>
      </c>
      <c r="AT11" s="30">
        <f t="shared" ref="AT11" si="16">SUM(AT7:AT10)</f>
        <v>153.00739999999999</v>
      </c>
      <c r="AU11" s="110">
        <f t="shared" si="10"/>
        <v>10.204599999999999</v>
      </c>
      <c r="AV11" s="108"/>
      <c r="AW11" s="30">
        <f t="shared" ref="AW11" si="17">SUM(AW7:AW10)</f>
        <v>201</v>
      </c>
      <c r="AX11" s="30">
        <f t="shared" ref="AX11" si="18">SUM(AX7:AX10)</f>
        <v>825</v>
      </c>
      <c r="AY11" s="101">
        <f t="shared" si="13"/>
        <v>10.855263157894736</v>
      </c>
      <c r="AZ11" s="100"/>
      <c r="BA11" s="100"/>
      <c r="BB11" s="101"/>
    </row>
    <row r="12" spans="1:54" s="55" customFormat="1" ht="144.75" customHeight="1" x14ac:dyDescent="0.2">
      <c r="A12" s="56">
        <v>5</v>
      </c>
      <c r="B12" s="24" t="s">
        <v>17</v>
      </c>
      <c r="C12" s="40">
        <v>73</v>
      </c>
      <c r="D12" s="31">
        <v>14600057.09</v>
      </c>
      <c r="E12" s="92">
        <v>43</v>
      </c>
      <c r="F12" s="33">
        <v>32</v>
      </c>
      <c r="G12" s="31">
        <v>2577900</v>
      </c>
      <c r="H12" s="43">
        <v>74.42</v>
      </c>
      <c r="I12" s="44">
        <v>-11</v>
      </c>
      <c r="J12" s="44">
        <v>0</v>
      </c>
      <c r="K12" s="44">
        <v>-11</v>
      </c>
      <c r="L12" s="45">
        <v>5</v>
      </c>
      <c r="M12" s="46" t="e">
        <v>#REF!</v>
      </c>
      <c r="N12" s="44" t="e">
        <v>#REF!</v>
      </c>
      <c r="O12" s="44" t="e">
        <v>#REF!</v>
      </c>
      <c r="P12" s="44" t="e">
        <v>#REF!</v>
      </c>
      <c r="Q12" s="44" t="e">
        <v>#REF!</v>
      </c>
      <c r="R12" s="44" t="e">
        <v>#REF!</v>
      </c>
      <c r="S12" s="44" t="e">
        <v>#REF!</v>
      </c>
      <c r="T12" s="46" t="e">
        <v>#REF!</v>
      </c>
      <c r="U12" s="45" t="e">
        <v>#REF!</v>
      </c>
      <c r="V12" s="45" t="e">
        <v>#REF!</v>
      </c>
      <c r="W12" s="45" t="e">
        <v>#REF!</v>
      </c>
      <c r="X12" s="45" t="e">
        <v>#REF!</v>
      </c>
      <c r="Y12" s="45" t="e">
        <v>#REF!</v>
      </c>
      <c r="Z12" s="45" t="e">
        <v>#REF!</v>
      </c>
      <c r="AA12" s="47">
        <v>41</v>
      </c>
      <c r="AB12" s="31">
        <v>12022157.09</v>
      </c>
      <c r="AC12" s="48">
        <v>8.1999999999999993</v>
      </c>
      <c r="AD12" s="44"/>
      <c r="AE12" s="35">
        <v>30</v>
      </c>
      <c r="AF12" s="44"/>
      <c r="AG12" s="44">
        <v>30</v>
      </c>
      <c r="AH12" s="31">
        <v>0</v>
      </c>
      <c r="AI12" s="91"/>
      <c r="AJ12" s="30">
        <v>159</v>
      </c>
      <c r="AK12" s="90">
        <f>D12+AH12</f>
        <v>14600057.09</v>
      </c>
      <c r="AL12" s="96"/>
      <c r="AM12" s="96"/>
      <c r="AN12" s="96"/>
      <c r="AS12" s="96"/>
      <c r="AW12" s="96"/>
    </row>
    <row r="13" spans="1:54" s="55" customFormat="1" ht="39.75" customHeight="1" x14ac:dyDescent="0.2">
      <c r="A13" s="58"/>
      <c r="B13" s="74" t="s">
        <v>18</v>
      </c>
      <c r="C13" s="49">
        <v>697</v>
      </c>
      <c r="D13" s="39">
        <v>109649283.25</v>
      </c>
      <c r="E13" s="50">
        <v>407</v>
      </c>
      <c r="F13" s="50">
        <v>565</v>
      </c>
      <c r="G13" s="51">
        <v>55478930.299999997</v>
      </c>
      <c r="H13" s="52">
        <v>138.82</v>
      </c>
      <c r="I13" s="49">
        <v>158</v>
      </c>
      <c r="J13" s="49">
        <v>170</v>
      </c>
      <c r="K13" s="49">
        <v>-12</v>
      </c>
      <c r="L13" s="30">
        <v>81</v>
      </c>
      <c r="M13" s="49" t="e">
        <v>#REF!</v>
      </c>
      <c r="N13" s="49" t="e">
        <v>#REF!</v>
      </c>
      <c r="O13" s="49" t="e">
        <v>#REF!</v>
      </c>
      <c r="P13" s="49" t="e">
        <v>#REF!</v>
      </c>
      <c r="Q13" s="49" t="e">
        <v>#REF!</v>
      </c>
      <c r="R13" s="49" t="e">
        <v>#REF!</v>
      </c>
      <c r="S13" s="49" t="e">
        <v>#REF!</v>
      </c>
      <c r="T13" s="49" t="e">
        <v>#REF!</v>
      </c>
      <c r="U13" s="49" t="e">
        <v>#REF!</v>
      </c>
      <c r="V13" s="49" t="e">
        <v>#REF!</v>
      </c>
      <c r="W13" s="49" t="e">
        <v>#REF!</v>
      </c>
      <c r="X13" s="49" t="e">
        <v>#REF!</v>
      </c>
      <c r="Y13" s="49" t="e">
        <v>#REF!</v>
      </c>
      <c r="Z13" s="49" t="e">
        <v>#REF!</v>
      </c>
      <c r="AA13" s="49">
        <v>132</v>
      </c>
      <c r="AB13" s="51">
        <v>54170352.950000003</v>
      </c>
      <c r="AC13" s="53">
        <v>1.6</v>
      </c>
      <c r="AD13" s="49">
        <v>0</v>
      </c>
      <c r="AE13" s="49">
        <v>153</v>
      </c>
      <c r="AF13" s="49">
        <v>0</v>
      </c>
      <c r="AG13" s="49">
        <v>153</v>
      </c>
      <c r="AH13" s="39">
        <v>0</v>
      </c>
      <c r="AI13" s="52"/>
      <c r="AJ13" s="49">
        <v>850</v>
      </c>
      <c r="AK13" s="39">
        <f t="shared" ref="AK13:AK15" si="19">D13+AH13</f>
        <v>109649283.25</v>
      </c>
      <c r="AL13" s="96"/>
      <c r="AM13" s="96"/>
      <c r="AN13" s="96"/>
    </row>
    <row r="14" spans="1:54" s="77" customFormat="1" ht="44.25" hidden="1" customHeight="1" x14ac:dyDescent="0.2">
      <c r="A14" s="59"/>
      <c r="B14" s="59" t="s">
        <v>26</v>
      </c>
      <c r="C14" s="59"/>
      <c r="D14" s="31"/>
      <c r="E14" s="59"/>
      <c r="F14" s="59"/>
      <c r="G14" s="75"/>
      <c r="H14" s="59"/>
      <c r="I14" s="59"/>
      <c r="J14" s="59"/>
      <c r="K14" s="76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76"/>
      <c r="AB14" s="31">
        <f>ROUND((D14-G14),2)</f>
        <v>0</v>
      </c>
      <c r="AC14" s="78"/>
      <c r="AD14" s="59"/>
      <c r="AE14" s="79"/>
      <c r="AF14" s="79"/>
      <c r="AG14" s="79"/>
      <c r="AH14" s="31">
        <f>-AB14</f>
        <v>0</v>
      </c>
      <c r="AI14" s="59"/>
      <c r="AJ14" s="39">
        <f>C14+AE14</f>
        <v>0</v>
      </c>
      <c r="AK14" s="90">
        <f t="shared" si="19"/>
        <v>0</v>
      </c>
      <c r="AL14" s="96"/>
      <c r="AM14" s="96"/>
      <c r="AN14" s="96"/>
    </row>
    <row r="15" spans="1:54" s="77" customFormat="1" ht="41.25" hidden="1" customHeight="1" x14ac:dyDescent="0.2">
      <c r="A15" s="60"/>
      <c r="B15" s="60" t="s">
        <v>18</v>
      </c>
      <c r="C15" s="80">
        <f>C13</f>
        <v>697</v>
      </c>
      <c r="D15" s="39">
        <f>SUM(D13:D14)</f>
        <v>109649283.25</v>
      </c>
      <c r="E15" s="80">
        <f t="shared" ref="E15:AA15" si="20">SUM(E13:E14)</f>
        <v>407</v>
      </c>
      <c r="F15" s="80">
        <f t="shared" si="20"/>
        <v>565</v>
      </c>
      <c r="G15" s="51">
        <f t="shared" si="20"/>
        <v>55478930.299999997</v>
      </c>
      <c r="H15" s="81">
        <f t="shared" si="20"/>
        <v>138.82</v>
      </c>
      <c r="I15" s="81">
        <f t="shared" si="20"/>
        <v>158</v>
      </c>
      <c r="J15" s="81">
        <f t="shared" si="20"/>
        <v>170</v>
      </c>
      <c r="K15" s="81">
        <f t="shared" si="20"/>
        <v>-12</v>
      </c>
      <c r="L15" s="80">
        <f>ROUND((F15/$L$17),0)</f>
        <v>81</v>
      </c>
      <c r="M15" s="80" t="e">
        <f t="shared" si="20"/>
        <v>#REF!</v>
      </c>
      <c r="N15" s="80" t="e">
        <f t="shared" si="20"/>
        <v>#REF!</v>
      </c>
      <c r="O15" s="80" t="e">
        <f t="shared" si="20"/>
        <v>#REF!</v>
      </c>
      <c r="P15" s="80" t="e">
        <f t="shared" si="20"/>
        <v>#REF!</v>
      </c>
      <c r="Q15" s="80" t="e">
        <f t="shared" si="20"/>
        <v>#REF!</v>
      </c>
      <c r="R15" s="80" t="e">
        <f t="shared" si="20"/>
        <v>#REF!</v>
      </c>
      <c r="S15" s="80" t="e">
        <f t="shared" si="20"/>
        <v>#REF!</v>
      </c>
      <c r="T15" s="80" t="e">
        <f t="shared" si="20"/>
        <v>#REF!</v>
      </c>
      <c r="U15" s="80" t="e">
        <f t="shared" si="20"/>
        <v>#REF!</v>
      </c>
      <c r="V15" s="80" t="e">
        <f t="shared" si="20"/>
        <v>#REF!</v>
      </c>
      <c r="W15" s="80" t="e">
        <f t="shared" si="20"/>
        <v>#REF!</v>
      </c>
      <c r="X15" s="80" t="e">
        <f t="shared" si="20"/>
        <v>#REF!</v>
      </c>
      <c r="Y15" s="80" t="e">
        <f t="shared" si="20"/>
        <v>#REF!</v>
      </c>
      <c r="Z15" s="80" t="e">
        <f t="shared" si="20"/>
        <v>#REF!</v>
      </c>
      <c r="AA15" s="82">
        <f t="shared" si="20"/>
        <v>132</v>
      </c>
      <c r="AB15" s="73">
        <f>AB13+AB14</f>
        <v>54170352.950000003</v>
      </c>
      <c r="AC15" s="83">
        <f>AA15/L15</f>
        <v>1.6296296296296295</v>
      </c>
      <c r="AD15" s="81">
        <f t="shared" ref="AD15:AG15" si="21">SUM(AD13:AD14)</f>
        <v>0</v>
      </c>
      <c r="AE15" s="81">
        <f t="shared" si="21"/>
        <v>153</v>
      </c>
      <c r="AF15" s="81">
        <f t="shared" si="21"/>
        <v>0</v>
      </c>
      <c r="AG15" s="81">
        <f t="shared" si="21"/>
        <v>153</v>
      </c>
      <c r="AH15" s="39">
        <f>SUM(AH13:AH14)</f>
        <v>0</v>
      </c>
      <c r="AI15" s="81"/>
      <c r="AJ15" s="80">
        <f>SUM(AJ13:AJ14)</f>
        <v>850</v>
      </c>
      <c r="AK15" s="90">
        <f t="shared" si="19"/>
        <v>109649283.25</v>
      </c>
      <c r="AL15" s="96"/>
      <c r="AM15" s="96"/>
      <c r="AN15" s="96"/>
    </row>
    <row r="16" spans="1:54" s="55" customFormat="1" x14ac:dyDescent="0.2">
      <c r="C16" s="84"/>
      <c r="D16" s="84">
        <f>D13-'[2]22_СВОД_МО _ПР_'!$AS$111</f>
        <v>0</v>
      </c>
      <c r="E16" s="84"/>
      <c r="F16" s="85"/>
      <c r="G16" s="86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I16" s="87"/>
      <c r="AJ16" s="85"/>
      <c r="AK16" s="85"/>
      <c r="AL16" s="96"/>
      <c r="AM16" s="96">
        <f>122/F11</f>
        <v>0.22889305816135083</v>
      </c>
      <c r="AN16" s="96"/>
    </row>
    <row r="17" spans="2:37" x14ac:dyDescent="0.3">
      <c r="C17" s="3"/>
      <c r="D17" s="3"/>
      <c r="E17" s="3"/>
      <c r="G17" s="89">
        <f>ROUND(G13/F13,2)</f>
        <v>98192.8</v>
      </c>
      <c r="L17" s="23">
        <v>7</v>
      </c>
      <c r="AB17" s="70"/>
      <c r="AK17" s="70"/>
    </row>
    <row r="18" spans="2:37" x14ac:dyDescent="0.3">
      <c r="B18" s="3"/>
      <c r="C18" s="3"/>
      <c r="D18" s="89"/>
      <c r="E18" s="3"/>
      <c r="F18" s="3"/>
      <c r="G18" s="89">
        <f>ROUND(G13/7*12,2)</f>
        <v>95106737.659999996</v>
      </c>
      <c r="H18" s="89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3"/>
      <c r="G19" s="89"/>
      <c r="H19" s="9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89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4"/>
      <c r="G23" s="89"/>
      <c r="H23" s="89"/>
      <c r="I23" s="8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93"/>
      <c r="G24" s="89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  <row r="33" spans="2:37" x14ac:dyDescent="0.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J33" s="3"/>
      <c r="AK33" s="3"/>
    </row>
  </sheetData>
  <mergeCells count="24">
    <mergeCell ref="AC3:AC5"/>
    <mergeCell ref="AD3:AD5"/>
    <mergeCell ref="AH3:AH5"/>
    <mergeCell ref="A3:A5"/>
    <mergeCell ref="B3:B5"/>
    <mergeCell ref="C3:D4"/>
    <mergeCell ref="E3:E5"/>
    <mergeCell ref="F3:G4"/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</mergeCells>
  <conditionalFormatting sqref="C12:C13 H12:S12 AB7:AH7 E13:AA13 E12 C7:S7 C8:C9 AA7:AA12 AH8:AH15 C10:D10 C11:Z11 AJ7:AK11 AJ12:AJ13 E8:Z10 AB8:AG13">
    <cfRule type="cellIs" dxfId="25" priority="32" operator="lessThan">
      <formula>0</formula>
    </cfRule>
  </conditionalFormatting>
  <conditionalFormatting sqref="T12:Z12 T7:Z7">
    <cfRule type="cellIs" dxfId="24" priority="31" operator="lessThan">
      <formula>0</formula>
    </cfRule>
  </conditionalFormatting>
  <conditionalFormatting sqref="D12">
    <cfRule type="cellIs" dxfId="23" priority="22" operator="lessThan">
      <formula>0</formula>
    </cfRule>
  </conditionalFormatting>
  <conditionalFormatting sqref="D13">
    <cfRule type="cellIs" dxfId="22" priority="21" operator="lessThan">
      <formula>0</formula>
    </cfRule>
  </conditionalFormatting>
  <conditionalFormatting sqref="G12">
    <cfRule type="cellIs" dxfId="21" priority="20" operator="lessThan">
      <formula>0</formula>
    </cfRule>
  </conditionalFormatting>
  <conditionalFormatting sqref="F12">
    <cfRule type="cellIs" dxfId="20" priority="19" operator="lessThan">
      <formula>0</formula>
    </cfRule>
  </conditionalFormatting>
  <conditionalFormatting sqref="D8:D9">
    <cfRule type="cellIs" dxfId="19" priority="18" operator="lessThan">
      <formula>0</formula>
    </cfRule>
  </conditionalFormatting>
  <conditionalFormatting sqref="D14">
    <cfRule type="cellIs" dxfId="18" priority="16" operator="lessThan">
      <formula>0</formula>
    </cfRule>
  </conditionalFormatting>
  <conditionalFormatting sqref="D15">
    <cfRule type="cellIs" dxfId="17" priority="15" operator="lessThan">
      <formula>0</formula>
    </cfRule>
  </conditionalFormatting>
  <conditionalFormatting sqref="AB14:AB15">
    <cfRule type="cellIs" dxfId="16" priority="14" operator="lessThan">
      <formula>0</formula>
    </cfRule>
  </conditionalFormatting>
  <conditionalFormatting sqref="AJ14">
    <cfRule type="cellIs" dxfId="15" priority="11" operator="lessThan">
      <formula>0</formula>
    </cfRule>
  </conditionalFormatting>
  <conditionalFormatting sqref="G15">
    <cfRule type="cellIs" dxfId="14" priority="10" operator="lessThan">
      <formula>0</formula>
    </cfRule>
  </conditionalFormatting>
  <conditionalFormatting sqref="AK12 AK14:AK15">
    <cfRule type="cellIs" dxfId="13" priority="9" operator="lessThan">
      <formula>0</formula>
    </cfRule>
  </conditionalFormatting>
  <conditionalFormatting sqref="AK13">
    <cfRule type="cellIs" dxfId="12" priority="8" operator="lessThan">
      <formula>0</formula>
    </cfRule>
  </conditionalFormatting>
  <conditionalFormatting sqref="AL11:AO11">
    <cfRule type="cellIs" dxfId="11" priority="7" operator="lessThan">
      <formula>0</formula>
    </cfRule>
  </conditionalFormatting>
  <conditionalFormatting sqref="AP11:AQ11">
    <cfRule type="cellIs" dxfId="10" priority="6" operator="lessThan">
      <formula>0</formula>
    </cfRule>
  </conditionalFormatting>
  <conditionalFormatting sqref="AZ9:BA9">
    <cfRule type="cellIs" dxfId="9" priority="5" operator="lessThan">
      <formula>0</formula>
    </cfRule>
  </conditionalFormatting>
  <conditionalFormatting sqref="AW9 BB9">
    <cfRule type="cellIs" dxfId="8" priority="4" operator="lessThan">
      <formula>0</formula>
    </cfRule>
  </conditionalFormatting>
  <conditionalFormatting sqref="AS11:AT11">
    <cfRule type="cellIs" dxfId="7" priority="3" operator="lessThan">
      <formula>0</formula>
    </cfRule>
  </conditionalFormatting>
  <conditionalFormatting sqref="AV11">
    <cfRule type="cellIs" dxfId="6" priority="2" operator="lessThan">
      <formula>0</formula>
    </cfRule>
  </conditionalFormatting>
  <conditionalFormatting sqref="AW11:AX11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2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26" t="s">
        <v>32</v>
      </c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61"/>
    </row>
    <row r="3" spans="1:43" s="4" customFormat="1" ht="102" customHeight="1" x14ac:dyDescent="0.2">
      <c r="A3" s="143" t="s">
        <v>0</v>
      </c>
      <c r="B3" s="143" t="s">
        <v>1</v>
      </c>
      <c r="C3" s="127" t="s">
        <v>41</v>
      </c>
      <c r="D3" s="148" t="s">
        <v>37</v>
      </c>
      <c r="E3" s="127" t="s">
        <v>38</v>
      </c>
      <c r="F3" s="148" t="s">
        <v>39</v>
      </c>
      <c r="G3" s="130" t="s">
        <v>19</v>
      </c>
      <c r="H3" s="131"/>
      <c r="I3" s="132"/>
      <c r="J3" s="133" t="s">
        <v>40</v>
      </c>
      <c r="K3" s="133" t="s">
        <v>2</v>
      </c>
      <c r="L3" s="133"/>
      <c r="M3" s="133"/>
      <c r="N3" s="133"/>
      <c r="O3" s="133"/>
      <c r="P3" s="133"/>
      <c r="Q3" s="133"/>
      <c r="R3" s="133" t="s">
        <v>3</v>
      </c>
      <c r="S3" s="133"/>
      <c r="T3" s="133"/>
      <c r="U3" s="133"/>
      <c r="V3" s="133"/>
      <c r="W3" s="133"/>
      <c r="X3" s="133"/>
      <c r="Y3" s="127" t="s">
        <v>30</v>
      </c>
      <c r="Z3" s="133" t="s">
        <v>34</v>
      </c>
      <c r="AA3" s="134" t="s">
        <v>4</v>
      </c>
      <c r="AB3" s="122" t="s">
        <v>5</v>
      </c>
      <c r="AC3" s="152"/>
      <c r="AD3" s="152"/>
      <c r="AE3" s="151" t="s">
        <v>29</v>
      </c>
      <c r="AF3" s="133" t="s">
        <v>21</v>
      </c>
      <c r="AG3" s="134" t="s">
        <v>31</v>
      </c>
    </row>
    <row r="4" spans="1:43" s="4" customFormat="1" ht="58.5" customHeight="1" x14ac:dyDescent="0.2">
      <c r="A4" s="144"/>
      <c r="B4" s="144"/>
      <c r="C4" s="128"/>
      <c r="D4" s="149"/>
      <c r="E4" s="128"/>
      <c r="F4" s="149"/>
      <c r="G4" s="134" t="s">
        <v>6</v>
      </c>
      <c r="H4" s="134" t="s">
        <v>27</v>
      </c>
      <c r="I4" s="136" t="s">
        <v>7</v>
      </c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28"/>
      <c r="Z4" s="133"/>
      <c r="AA4" s="134"/>
      <c r="AB4" s="124"/>
      <c r="AC4" s="153"/>
      <c r="AD4" s="153"/>
      <c r="AE4" s="151"/>
      <c r="AF4" s="133"/>
      <c r="AG4" s="134"/>
    </row>
    <row r="5" spans="1:43" s="4" customFormat="1" ht="179.25" customHeight="1" x14ac:dyDescent="0.2">
      <c r="A5" s="144"/>
      <c r="B5" s="144"/>
      <c r="C5" s="129"/>
      <c r="D5" s="150"/>
      <c r="E5" s="129"/>
      <c r="F5" s="150"/>
      <c r="G5" s="135"/>
      <c r="H5" s="135"/>
      <c r="I5" s="137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29"/>
      <c r="Z5" s="133"/>
      <c r="AA5" s="134"/>
      <c r="AB5" s="65" t="s">
        <v>20</v>
      </c>
      <c r="AC5" s="28" t="s">
        <v>23</v>
      </c>
      <c r="AD5" s="28" t="s">
        <v>22</v>
      </c>
      <c r="AE5" s="151"/>
      <c r="AF5" s="133"/>
      <c r="AG5" s="134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[3]V_МО_21!$DN$17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[3]V_МО_21!$DN$63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[3]V_МО_21!$DN$74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[3]V_МО_21!$DN$75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[3]V_МО_21!$DN$101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[3]V_МО_21!$DN$102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[3]V_МО_21!$DN$107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  <mergeCell ref="R3:X5"/>
    <mergeCell ref="Z3:Z5"/>
    <mergeCell ref="AA3:AA5"/>
    <mergeCell ref="AB3:AD4"/>
    <mergeCell ref="AE3:AE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2023-08-04T12:05:46Z</cp:lastPrinted>
  <dcterms:created xsi:type="dcterms:W3CDTF">2021-03-03T06:16:19Z</dcterms:created>
  <dcterms:modified xsi:type="dcterms:W3CDTF">2023-08-16T09:40:46Z</dcterms:modified>
</cp:coreProperties>
</file>